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Свердловэнерго\УМТОиЛ\Внутренние\2026\3 квартал\ГРАФИК\10_365_13042026\Готовые приложения для направления в ДЗЛиМТО\СЦэфМСП Поставка рационов питания (СЭ)\"/>
    </mc:Choice>
  </mc:AlternateContent>
  <bookViews>
    <workbookView xWindow="0" yWindow="0" windowWidth="28800" windowHeight="12000"/>
  </bookViews>
  <sheets>
    <sheet name="Расчет НМЦ лот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9" i="1" l="1"/>
  <c r="O10" i="1" l="1"/>
  <c r="P10" i="1"/>
  <c r="Q10" i="1"/>
  <c r="R10" i="1"/>
  <c r="S10" i="1"/>
  <c r="T10" i="1"/>
  <c r="U10" i="1"/>
  <c r="V10" i="1"/>
  <c r="W10" i="1"/>
  <c r="N11" i="1"/>
  <c r="P13" i="1"/>
  <c r="Q13" i="1"/>
  <c r="R13" i="1"/>
  <c r="S13" i="1"/>
  <c r="T13" i="1"/>
  <c r="U13" i="1"/>
  <c r="V13" i="1"/>
  <c r="W13" i="1"/>
  <c r="O14" i="1"/>
  <c r="N14" i="1" s="1"/>
  <c r="Y14" i="1" s="1"/>
  <c r="Y13" i="1" s="1"/>
  <c r="O15" i="1"/>
  <c r="P16" i="1"/>
  <c r="Q16" i="1"/>
  <c r="R16" i="1"/>
  <c r="S16" i="1"/>
  <c r="T16" i="1"/>
  <c r="U16" i="1"/>
  <c r="V16" i="1"/>
  <c r="W16" i="1"/>
  <c r="O17" i="1"/>
  <c r="N17" i="1" s="1"/>
  <c r="Y17" i="1" s="1"/>
  <c r="Y16" i="1" s="1"/>
  <c r="O18" i="1"/>
  <c r="P19" i="1"/>
  <c r="Q19" i="1"/>
  <c r="R19" i="1"/>
  <c r="S19" i="1"/>
  <c r="T19" i="1"/>
  <c r="U19" i="1"/>
  <c r="V19" i="1"/>
  <c r="W19" i="1"/>
  <c r="O20" i="1"/>
  <c r="N20" i="1" s="1"/>
  <c r="Y20" i="1" s="1"/>
  <c r="Y19" i="1" s="1"/>
  <c r="O21" i="1"/>
  <c r="P22" i="1"/>
  <c r="Q22" i="1"/>
  <c r="R22" i="1"/>
  <c r="S22" i="1"/>
  <c r="T22" i="1"/>
  <c r="U22" i="1"/>
  <c r="V22" i="1"/>
  <c r="W22" i="1"/>
  <c r="O23" i="1"/>
  <c r="N23" i="1" s="1"/>
  <c r="Y23" i="1" s="1"/>
  <c r="Y22" i="1" s="1"/>
  <c r="O24" i="1"/>
  <c r="P25" i="1"/>
  <c r="Q25" i="1"/>
  <c r="R25" i="1"/>
  <c r="S25" i="1"/>
  <c r="T25" i="1"/>
  <c r="U25" i="1"/>
  <c r="V25" i="1"/>
  <c r="W25" i="1"/>
  <c r="O26" i="1"/>
  <c r="N26" i="1" s="1"/>
  <c r="Y26" i="1" s="1"/>
  <c r="Y25" i="1" s="1"/>
  <c r="O27" i="1"/>
  <c r="P28" i="1"/>
  <c r="Q28" i="1"/>
  <c r="R28" i="1"/>
  <c r="S28" i="1"/>
  <c r="T28" i="1"/>
  <c r="U28" i="1"/>
  <c r="V28" i="1"/>
  <c r="W28" i="1"/>
  <c r="O29" i="1"/>
  <c r="N29" i="1" s="1"/>
  <c r="O30" i="1"/>
  <c r="P31" i="1"/>
  <c r="Q31" i="1"/>
  <c r="R31" i="1"/>
  <c r="S31" i="1"/>
  <c r="T31" i="1"/>
  <c r="U31" i="1"/>
  <c r="V31" i="1"/>
  <c r="W31" i="1"/>
  <c r="O32" i="1"/>
  <c r="N32" i="1" s="1"/>
  <c r="Z23" i="1" l="1"/>
  <c r="V34" i="1"/>
  <c r="O13" i="1"/>
  <c r="U34" i="1"/>
  <c r="R34" i="1"/>
  <c r="O16" i="1"/>
  <c r="Z17" i="1"/>
  <c r="Z16" i="1" s="1"/>
  <c r="O19" i="1"/>
  <c r="Z14" i="1"/>
  <c r="Z13" i="1" s="1"/>
  <c r="O31" i="1"/>
  <c r="Z26" i="1"/>
  <c r="N10" i="1"/>
  <c r="Y11" i="1"/>
  <c r="Z29" i="1"/>
  <c r="Z34" i="1" s="1"/>
  <c r="AA29" i="1"/>
  <c r="O25" i="1"/>
  <c r="T34" i="1"/>
  <c r="Z20" i="1"/>
  <c r="AA20" i="1" s="1"/>
  <c r="AA19" i="1" s="1"/>
  <c r="O28" i="1"/>
  <c r="O22" i="1"/>
  <c r="S34" i="1"/>
  <c r="W34" i="1"/>
  <c r="Q34" i="1"/>
  <c r="Z19" i="1"/>
  <c r="Z25" i="1"/>
  <c r="AA26" i="1"/>
  <c r="AA25" i="1" s="1"/>
  <c r="Z22" i="1"/>
  <c r="AA23" i="1"/>
  <c r="AA22" i="1" s="1"/>
  <c r="N25" i="1"/>
  <c r="N16" i="1"/>
  <c r="N19" i="1"/>
  <c r="N28" i="1"/>
  <c r="N31" i="1"/>
  <c r="N22" i="1"/>
  <c r="N13" i="1"/>
  <c r="P34" i="1"/>
  <c r="O34" i="1" l="1"/>
  <c r="AA17" i="1"/>
  <c r="AA16" i="1" s="1"/>
  <c r="AA34" i="1"/>
  <c r="AA28" i="1"/>
  <c r="N34" i="1"/>
  <c r="AA14" i="1"/>
  <c r="AA13" i="1" s="1"/>
  <c r="Y10" i="1"/>
  <c r="Z11" i="1"/>
  <c r="Z10" i="1" l="1"/>
  <c r="AA11" i="1"/>
  <c r="AA10" i="1" s="1"/>
</calcChain>
</file>

<file path=xl/sharedStrings.xml><?xml version="1.0" encoding="utf-8"?>
<sst xmlns="http://schemas.openxmlformats.org/spreadsheetml/2006/main" count="170" uniqueCount="55">
  <si>
    <t/>
  </si>
  <si>
    <t>Итого по лоту:</t>
  </si>
  <si>
    <t>F20</t>
  </si>
  <si>
    <t>Объем поставки под потребность 4 квартала 2026:</t>
  </si>
  <si>
    <t>ШТ</t>
  </si>
  <si>
    <t>1. Основная деятельность (материалы АР)</t>
  </si>
  <si>
    <t>Рацион питания индивидуальный ИРП-5</t>
  </si>
  <si>
    <t>Объем поставки под потребность 3 квартала 2026:</t>
  </si>
  <si>
    <t>Объем поставки под потребность 2 квартала 2026:</t>
  </si>
  <si>
    <t>Объем поставки под потребность 1 квартала 2026:</t>
  </si>
  <si>
    <t>Объем поставки под потребность 4 квартала 0000:</t>
  </si>
  <si>
    <t>Объем поставки под потребность 3 квартала 0000:</t>
  </si>
  <si>
    <t>Объем поставки под потребность 2 квартала 0000:</t>
  </si>
  <si>
    <t>Объем поставки под потребность 1 квартала 0000:</t>
  </si>
  <si>
    <t>ID закупки Поставка прочих МТР  в лоте участвуют: СЭ</t>
  </si>
  <si>
    <t>27*</t>
  </si>
  <si>
    <t>4*</t>
  </si>
  <si>
    <t>Квартал потребности</t>
  </si>
  <si>
    <t xml:space="preserve">Срок поставки
</t>
  </si>
  <si>
    <t>ГОСТ, технический регламент, Техусловия (ТУ) на изготовление</t>
  </si>
  <si>
    <t>Страна происхождения</t>
  </si>
  <si>
    <t>Наименование производителя, ИНН</t>
  </si>
  <si>
    <t>№ заключения аттестационной комиссии ПАО "Россети" (заполняется Участником)</t>
  </si>
  <si>
    <t>Подлежит аттестации в ПАО "Россети" (Да/Нет) (заполняется Заказчиком)</t>
  </si>
  <si>
    <t>предлагаемое Участником
(с указанием характеристик)</t>
  </si>
  <si>
    <t>требуемое Заказчиком</t>
  </si>
  <si>
    <t>ИА</t>
  </si>
  <si>
    <t>ТалЭС</t>
  </si>
  <si>
    <t>СЭС</t>
  </si>
  <si>
    <t>НТЭС</t>
  </si>
  <si>
    <t>ЦЭС</t>
  </si>
  <si>
    <t>ЗЭС</t>
  </si>
  <si>
    <t>ВЭС</t>
  </si>
  <si>
    <t>АртЭС</t>
  </si>
  <si>
    <t>Итого по СЭ</t>
  </si>
  <si>
    <t>Требования к качеству продукции</t>
  </si>
  <si>
    <t>Наименование продукции</t>
  </si>
  <si>
    <t>Объём  продукции в единицах измерения по производственным отделениям филиалов ПАО «Россети Урал» - Свердловэнерго</t>
  </si>
  <si>
    <t>Итого по всем филиалам</t>
  </si>
  <si>
    <t>Ед. изм.</t>
  </si>
  <si>
    <t>Источник финансирования</t>
  </si>
  <si>
    <t>Продукция</t>
  </si>
  <si>
    <t>Номенклатурный номер</t>
  </si>
  <si>
    <t>№ п/п</t>
  </si>
  <si>
    <t>ПАО "Россети Урал" намерено приобрести следующую продукцию:</t>
  </si>
  <si>
    <t>Перечень и объемы закупаемой продукции.</t>
  </si>
  <si>
    <t xml:space="preserve"> -</t>
  </si>
  <si>
    <t>25*</t>
  </si>
  <si>
    <t>Цена ед. изм., руб. без НДС</t>
  </si>
  <si>
    <t>Цена ед. изм., руб. с НДС</t>
  </si>
  <si>
    <t>Общая сумма, руб. без НДС</t>
  </si>
  <si>
    <t>Общая сумма, руб. с НДС</t>
  </si>
  <si>
    <t>нет</t>
  </si>
  <si>
    <t>в течение 30 календарных дней с момента заключения договора</t>
  </si>
  <si>
    <t>Приложение № 1.1.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</si>
</sst>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5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/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0" fontId="1" fillId="0" borderId="10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Alignment="1"/>
    <xf numFmtId="0" fontId="4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A36"/>
  <sheetViews>
    <sheetView tabSelected="1" zoomScale="70" zoomScaleNormal="70" workbookViewId="0">
      <selection activeCell="H36" sqref="H36"/>
    </sheetView>
  </sheetViews>
  <sheetFormatPr defaultRowHeight="15" x14ac:dyDescent="0.25"/>
  <cols>
    <col min="1" max="1" width="4" style="7" customWidth="1"/>
    <col min="2" max="2" width="11.7109375" style="7" customWidth="1"/>
    <col min="3" max="3" width="45.140625" style="7" customWidth="1"/>
    <col min="4" max="4" width="35" style="7" customWidth="1"/>
    <col min="5" max="5" width="18.85546875" style="7" customWidth="1"/>
    <col min="6" max="6" width="16.140625" style="7" customWidth="1"/>
    <col min="7" max="9" width="22" style="7" customWidth="1"/>
    <col min="10" max="10" width="15.140625" style="7" customWidth="1"/>
    <col min="11" max="11" width="7" style="7" customWidth="1"/>
    <col min="12" max="12" width="14.42578125" style="7" bestFit="1" customWidth="1"/>
    <col min="13" max="13" width="7" style="7" customWidth="1"/>
    <col min="14" max="14" width="12.7109375" style="7" customWidth="1"/>
    <col min="15" max="15" width="15.7109375" style="50" customWidth="1"/>
    <col min="16" max="23" width="9.140625" style="51"/>
    <col min="24" max="27" width="10.140625" style="51" customWidth="1"/>
    <col min="28" max="16384" width="9.140625" style="51"/>
  </cols>
  <sheetData>
    <row r="1" spans="1:27" x14ac:dyDescent="0.25">
      <c r="U1" s="52" t="s">
        <v>54</v>
      </c>
      <c r="V1" s="52"/>
      <c r="W1" s="52"/>
      <c r="X1" s="52"/>
      <c r="Y1" s="52"/>
      <c r="Z1" s="52"/>
      <c r="AA1" s="52"/>
    </row>
    <row r="3" spans="1:27" s="7" customFormat="1" ht="15" customHeight="1" x14ac:dyDescent="0.25">
      <c r="A3" s="6" t="s">
        <v>45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7" s="7" customFormat="1" ht="15" customHeight="1" x14ac:dyDescent="0.25">
      <c r="A4" s="8" t="s">
        <v>44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7" s="7" customFormat="1" ht="45" customHeight="1" x14ac:dyDescent="0.25">
      <c r="A5" s="2" t="s">
        <v>43</v>
      </c>
      <c r="B5" s="2" t="s">
        <v>42</v>
      </c>
      <c r="C5" s="9" t="s">
        <v>41</v>
      </c>
      <c r="D5" s="10"/>
      <c r="E5" s="10"/>
      <c r="F5" s="10"/>
      <c r="G5" s="10"/>
      <c r="H5" s="10"/>
      <c r="I5" s="10"/>
      <c r="J5" s="10"/>
      <c r="K5" s="11"/>
      <c r="L5" s="2" t="s">
        <v>40</v>
      </c>
      <c r="M5" s="2" t="s">
        <v>39</v>
      </c>
      <c r="N5" s="2" t="s">
        <v>38</v>
      </c>
      <c r="O5" s="9" t="s">
        <v>37</v>
      </c>
      <c r="P5" s="10"/>
      <c r="Q5" s="10"/>
      <c r="R5" s="10"/>
      <c r="S5" s="10"/>
      <c r="T5" s="10"/>
      <c r="U5" s="10"/>
      <c r="V5" s="10"/>
      <c r="W5" s="11"/>
      <c r="X5" s="2" t="s">
        <v>48</v>
      </c>
      <c r="Y5" s="2" t="s">
        <v>49</v>
      </c>
      <c r="Z5" s="3" t="s">
        <v>50</v>
      </c>
      <c r="AA5" s="3" t="s">
        <v>51</v>
      </c>
    </row>
    <row r="6" spans="1:27" s="7" customFormat="1" ht="14.45" customHeight="1" x14ac:dyDescent="0.25">
      <c r="A6" s="2" t="s">
        <v>0</v>
      </c>
      <c r="B6" s="2" t="s">
        <v>0</v>
      </c>
      <c r="C6" s="2" t="s">
        <v>36</v>
      </c>
      <c r="D6" s="2" t="s">
        <v>0</v>
      </c>
      <c r="E6" s="9" t="s">
        <v>35</v>
      </c>
      <c r="F6" s="12"/>
      <c r="G6" s="12"/>
      <c r="H6" s="12"/>
      <c r="I6" s="13"/>
      <c r="J6" s="4"/>
      <c r="K6" s="4"/>
      <c r="L6" s="2" t="s">
        <v>0</v>
      </c>
      <c r="M6" s="2" t="s">
        <v>0</v>
      </c>
      <c r="N6" s="2" t="s">
        <v>0</v>
      </c>
      <c r="O6" s="14" t="s">
        <v>34</v>
      </c>
      <c r="P6" s="14" t="s">
        <v>33</v>
      </c>
      <c r="Q6" s="14" t="s">
        <v>32</v>
      </c>
      <c r="R6" s="14" t="s">
        <v>31</v>
      </c>
      <c r="S6" s="14" t="s">
        <v>30</v>
      </c>
      <c r="T6" s="14" t="s">
        <v>29</v>
      </c>
      <c r="U6" s="14" t="s">
        <v>28</v>
      </c>
      <c r="V6" s="14" t="s">
        <v>27</v>
      </c>
      <c r="W6" s="14" t="s">
        <v>26</v>
      </c>
      <c r="X6" s="2" t="s">
        <v>0</v>
      </c>
      <c r="Y6" s="2" t="s">
        <v>0</v>
      </c>
      <c r="Z6" s="3" t="s">
        <v>0</v>
      </c>
      <c r="AA6" s="3" t="s">
        <v>0</v>
      </c>
    </row>
    <row r="7" spans="1:27" s="7" customFormat="1" ht="90" x14ac:dyDescent="0.25">
      <c r="A7" s="2" t="s">
        <v>0</v>
      </c>
      <c r="B7" s="2" t="s">
        <v>0</v>
      </c>
      <c r="C7" s="4" t="s">
        <v>25</v>
      </c>
      <c r="D7" s="4" t="s">
        <v>24</v>
      </c>
      <c r="E7" s="4" t="s">
        <v>23</v>
      </c>
      <c r="F7" s="4" t="s">
        <v>22</v>
      </c>
      <c r="G7" s="4" t="s">
        <v>21</v>
      </c>
      <c r="H7" s="4" t="s">
        <v>20</v>
      </c>
      <c r="I7" s="4" t="s">
        <v>19</v>
      </c>
      <c r="J7" s="4" t="s">
        <v>18</v>
      </c>
      <c r="K7" s="4" t="s">
        <v>17</v>
      </c>
      <c r="L7" s="2" t="s">
        <v>0</v>
      </c>
      <c r="M7" s="2" t="s">
        <v>0</v>
      </c>
      <c r="N7" s="2" t="s">
        <v>0</v>
      </c>
      <c r="O7" s="15"/>
      <c r="P7" s="15"/>
      <c r="Q7" s="15"/>
      <c r="R7" s="15"/>
      <c r="S7" s="15"/>
      <c r="T7" s="15"/>
      <c r="U7" s="15"/>
      <c r="V7" s="15"/>
      <c r="W7" s="15"/>
      <c r="X7" s="2" t="s">
        <v>0</v>
      </c>
      <c r="Y7" s="2" t="s">
        <v>0</v>
      </c>
      <c r="Z7" s="3" t="s">
        <v>0</v>
      </c>
      <c r="AA7" s="3" t="s">
        <v>0</v>
      </c>
    </row>
    <row r="8" spans="1:27" s="7" customFormat="1" x14ac:dyDescent="0.25">
      <c r="A8" s="4">
        <v>1</v>
      </c>
      <c r="B8" s="4">
        <v>2</v>
      </c>
      <c r="C8" s="4">
        <v>3</v>
      </c>
      <c r="D8" s="4" t="s">
        <v>16</v>
      </c>
      <c r="E8" s="5">
        <v>5</v>
      </c>
      <c r="F8" s="5">
        <v>6</v>
      </c>
      <c r="G8" s="4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  <c r="N8" s="5">
        <v>14</v>
      </c>
      <c r="O8" s="5">
        <v>15</v>
      </c>
      <c r="P8" s="5">
        <v>16</v>
      </c>
      <c r="Q8" s="5">
        <v>17</v>
      </c>
      <c r="R8" s="5">
        <v>18</v>
      </c>
      <c r="S8" s="5">
        <v>19</v>
      </c>
      <c r="T8" s="5">
        <v>20</v>
      </c>
      <c r="U8" s="5">
        <v>21</v>
      </c>
      <c r="V8" s="5">
        <v>22</v>
      </c>
      <c r="W8" s="5">
        <v>23</v>
      </c>
      <c r="X8" s="5">
        <v>24</v>
      </c>
      <c r="Y8" s="5" t="s">
        <v>47</v>
      </c>
      <c r="Z8" s="4">
        <v>26</v>
      </c>
      <c r="AA8" s="4" t="s">
        <v>15</v>
      </c>
    </row>
    <row r="9" spans="1:27" s="7" customFormat="1" x14ac:dyDescent="0.25">
      <c r="A9" s="16" t="s">
        <v>14</v>
      </c>
      <c r="B9" s="2" t="s">
        <v>0</v>
      </c>
      <c r="C9" s="2" t="s">
        <v>0</v>
      </c>
      <c r="D9" s="2" t="s">
        <v>0</v>
      </c>
      <c r="E9" s="2"/>
      <c r="F9" s="2"/>
      <c r="G9" s="2" t="s">
        <v>0</v>
      </c>
      <c r="H9" s="2"/>
      <c r="I9" s="2" t="s">
        <v>0</v>
      </c>
      <c r="J9" s="4"/>
      <c r="K9" s="4"/>
      <c r="L9" s="4" t="s">
        <v>0</v>
      </c>
      <c r="M9" s="4" t="s">
        <v>0</v>
      </c>
      <c r="N9" s="4" t="s">
        <v>0</v>
      </c>
      <c r="O9" s="17" t="s">
        <v>0</v>
      </c>
      <c r="P9" s="17" t="s">
        <v>0</v>
      </c>
      <c r="Q9" s="17" t="s">
        <v>0</v>
      </c>
      <c r="R9" s="17" t="s">
        <v>0</v>
      </c>
      <c r="S9" s="17" t="s">
        <v>0</v>
      </c>
      <c r="T9" s="17" t="s">
        <v>0</v>
      </c>
      <c r="U9" s="17" t="s">
        <v>0</v>
      </c>
      <c r="V9" s="17" t="s">
        <v>0</v>
      </c>
      <c r="W9" s="17" t="s">
        <v>0</v>
      </c>
      <c r="X9" s="18" t="s">
        <v>0</v>
      </c>
      <c r="Y9" s="5" t="s">
        <v>0</v>
      </c>
      <c r="Z9" s="5" t="s">
        <v>0</v>
      </c>
      <c r="AA9" s="5" t="s">
        <v>0</v>
      </c>
    </row>
    <row r="10" spans="1:27" s="27" customFormat="1" ht="15" hidden="1" customHeight="1" x14ac:dyDescent="0.25">
      <c r="A10" s="19" t="s">
        <v>13</v>
      </c>
      <c r="B10" s="20"/>
      <c r="C10" s="20"/>
      <c r="D10" s="20"/>
      <c r="E10" s="20"/>
      <c r="F10" s="20"/>
      <c r="G10" s="20"/>
      <c r="H10" s="20"/>
      <c r="I10" s="20"/>
      <c r="J10" s="21"/>
      <c r="K10" s="22"/>
      <c r="L10" s="23" t="s">
        <v>0</v>
      </c>
      <c r="M10" s="24" t="s">
        <v>0</v>
      </c>
      <c r="N10" s="25">
        <f t="shared" ref="N10:W10" si="0">SUM(N11:N12)</f>
        <v>0</v>
      </c>
      <c r="O10" s="17">
        <f t="shared" si="0"/>
        <v>0</v>
      </c>
      <c r="P10" s="17">
        <f t="shared" si="0"/>
        <v>0</v>
      </c>
      <c r="Q10" s="17">
        <f t="shared" si="0"/>
        <v>0</v>
      </c>
      <c r="R10" s="17">
        <f t="shared" si="0"/>
        <v>0</v>
      </c>
      <c r="S10" s="17">
        <f t="shared" si="0"/>
        <v>0</v>
      </c>
      <c r="T10" s="17">
        <f t="shared" si="0"/>
        <v>0</v>
      </c>
      <c r="U10" s="17">
        <f t="shared" si="0"/>
        <v>0</v>
      </c>
      <c r="V10" s="17">
        <f t="shared" si="0"/>
        <v>0</v>
      </c>
      <c r="W10" s="17">
        <f t="shared" si="0"/>
        <v>0</v>
      </c>
      <c r="X10" s="26"/>
      <c r="Y10" s="25">
        <f>ROUND(SUM(Y11:Y12),2)</f>
        <v>0</v>
      </c>
      <c r="Z10" s="25">
        <f t="shared" ref="Z10:AA10" si="1">ROUND(SUM(Z11:Z12),2)</f>
        <v>0</v>
      </c>
      <c r="AA10" s="25">
        <f t="shared" si="1"/>
        <v>0</v>
      </c>
    </row>
    <row r="11" spans="1:27" s="7" customFormat="1" ht="15" hidden="1" customHeight="1" x14ac:dyDescent="0.25">
      <c r="A11" s="28" t="s">
        <v>2</v>
      </c>
      <c r="B11" s="28"/>
      <c r="C11" s="28"/>
      <c r="D11" s="4" t="s">
        <v>0</v>
      </c>
      <c r="E11" s="4" t="s">
        <v>0</v>
      </c>
      <c r="F11" s="4" t="s">
        <v>0</v>
      </c>
      <c r="G11" s="4" t="s">
        <v>0</v>
      </c>
      <c r="H11" s="4"/>
      <c r="I11" s="4" t="s">
        <v>0</v>
      </c>
      <c r="J11" s="4"/>
      <c r="K11" s="4"/>
      <c r="L11" s="4"/>
      <c r="M11" s="4"/>
      <c r="N11" s="4">
        <f>SUM(O11)</f>
        <v>0</v>
      </c>
      <c r="O11" s="17"/>
      <c r="P11" s="17"/>
      <c r="Q11" s="17"/>
      <c r="R11" s="17"/>
      <c r="S11" s="17"/>
      <c r="T11" s="17"/>
      <c r="U11" s="17"/>
      <c r="V11" s="17"/>
      <c r="W11" s="17"/>
      <c r="X11" s="29">
        <v>0</v>
      </c>
      <c r="Y11" s="25">
        <f>ROUND(N11*X11,2)</f>
        <v>0</v>
      </c>
      <c r="Z11" s="25">
        <f t="shared" ref="Z11:AA11" si="2">ROUND(O11*Y11,2)</f>
        <v>0</v>
      </c>
      <c r="AA11" s="25">
        <f t="shared" si="2"/>
        <v>0</v>
      </c>
    </row>
    <row r="12" spans="1:27" s="7" customFormat="1" ht="15" hidden="1" customHeight="1" x14ac:dyDescent="0.25">
      <c r="A12" s="28">
        <v>1</v>
      </c>
      <c r="B12" s="28"/>
      <c r="C12" s="28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17"/>
      <c r="P12" s="17"/>
      <c r="Q12" s="17"/>
      <c r="R12" s="17"/>
      <c r="S12" s="17"/>
      <c r="T12" s="17"/>
      <c r="U12" s="17"/>
      <c r="V12" s="17"/>
      <c r="W12" s="17"/>
      <c r="X12" s="29"/>
      <c r="Y12" s="25"/>
      <c r="Z12" s="25"/>
      <c r="AA12" s="25"/>
    </row>
    <row r="13" spans="1:27" s="7" customFormat="1" ht="15" hidden="1" customHeight="1" x14ac:dyDescent="0.25">
      <c r="A13" s="30" t="s">
        <v>12</v>
      </c>
      <c r="B13" s="31"/>
      <c r="C13" s="31"/>
      <c r="D13" s="31"/>
      <c r="E13" s="31"/>
      <c r="F13" s="31"/>
      <c r="G13" s="31"/>
      <c r="H13" s="31"/>
      <c r="I13" s="31"/>
      <c r="J13" s="32"/>
      <c r="K13" s="33"/>
      <c r="L13" s="34" t="s">
        <v>0</v>
      </c>
      <c r="M13" s="28" t="s">
        <v>0</v>
      </c>
      <c r="N13" s="25">
        <f>SUM(N14:N15)</f>
        <v>0</v>
      </c>
      <c r="O13" s="17" t="str">
        <f t="shared" ref="O13:O32" si="3">IF(SUM(P13:W13)&gt;0,SUM(P13:W13),"")</f>
        <v/>
      </c>
      <c r="P13" s="17">
        <f t="shared" ref="P13:W13" si="4">SUM(P14:P15)</f>
        <v>0</v>
      </c>
      <c r="Q13" s="17">
        <f t="shared" si="4"/>
        <v>0</v>
      </c>
      <c r="R13" s="17">
        <f t="shared" si="4"/>
        <v>0</v>
      </c>
      <c r="S13" s="17">
        <f t="shared" si="4"/>
        <v>0</v>
      </c>
      <c r="T13" s="17">
        <f t="shared" si="4"/>
        <v>0</v>
      </c>
      <c r="U13" s="17">
        <f t="shared" si="4"/>
        <v>0</v>
      </c>
      <c r="V13" s="17">
        <f t="shared" si="4"/>
        <v>0</v>
      </c>
      <c r="W13" s="17">
        <f t="shared" si="4"/>
        <v>0</v>
      </c>
      <c r="X13" s="35" t="s">
        <v>0</v>
      </c>
      <c r="Y13" s="25">
        <f>ROUND(SUM(Y14:Y15),2)</f>
        <v>0</v>
      </c>
      <c r="Z13" s="25" t="e">
        <f t="shared" ref="Z13:AA13" si="5">ROUND(SUM(Z14:Z15),2)</f>
        <v>#VALUE!</v>
      </c>
      <c r="AA13" s="25" t="e">
        <f t="shared" si="5"/>
        <v>#VALUE!</v>
      </c>
    </row>
    <row r="14" spans="1:27" s="7" customFormat="1" ht="15" hidden="1" customHeight="1" x14ac:dyDescent="0.25">
      <c r="A14" s="28" t="s">
        <v>2</v>
      </c>
      <c r="B14" s="28"/>
      <c r="C14" s="28"/>
      <c r="D14" s="4" t="s">
        <v>0</v>
      </c>
      <c r="E14" s="4" t="s">
        <v>0</v>
      </c>
      <c r="F14" s="4" t="s">
        <v>0</v>
      </c>
      <c r="G14" s="4" t="s">
        <v>0</v>
      </c>
      <c r="H14" s="4"/>
      <c r="I14" s="4" t="s">
        <v>0</v>
      </c>
      <c r="J14" s="4"/>
      <c r="K14" s="4"/>
      <c r="L14" s="4"/>
      <c r="M14" s="4"/>
      <c r="N14" s="4">
        <f>SUM(O14)</f>
        <v>0</v>
      </c>
      <c r="O14" s="17" t="str">
        <f t="shared" si="3"/>
        <v/>
      </c>
      <c r="P14" s="17"/>
      <c r="Q14" s="17"/>
      <c r="R14" s="17"/>
      <c r="S14" s="17"/>
      <c r="T14" s="17"/>
      <c r="U14" s="17"/>
      <c r="V14" s="17"/>
      <c r="W14" s="17"/>
      <c r="X14" s="29">
        <v>0</v>
      </c>
      <c r="Y14" s="25">
        <f>ROUND(N14*X14,2)</f>
        <v>0</v>
      </c>
      <c r="Z14" s="25" t="e">
        <f t="shared" ref="Z14:AA14" si="6">ROUND(O14*Y14,2)</f>
        <v>#VALUE!</v>
      </c>
      <c r="AA14" s="25" t="e">
        <f t="shared" si="6"/>
        <v>#VALUE!</v>
      </c>
    </row>
    <row r="15" spans="1:27" s="7" customFormat="1" ht="15" hidden="1" customHeight="1" x14ac:dyDescent="0.25">
      <c r="A15" s="28">
        <v>2</v>
      </c>
      <c r="B15" s="28"/>
      <c r="C15" s="28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17" t="str">
        <f t="shared" si="3"/>
        <v/>
      </c>
      <c r="P15" s="17"/>
      <c r="Q15" s="17"/>
      <c r="R15" s="17"/>
      <c r="S15" s="17"/>
      <c r="T15" s="17"/>
      <c r="U15" s="17"/>
      <c r="V15" s="17"/>
      <c r="W15" s="17"/>
      <c r="X15" s="29"/>
      <c r="Y15" s="25"/>
      <c r="Z15" s="25"/>
      <c r="AA15" s="25"/>
    </row>
    <row r="16" spans="1:27" s="7" customFormat="1" ht="15" hidden="1" customHeight="1" x14ac:dyDescent="0.25">
      <c r="A16" s="30" t="s">
        <v>11</v>
      </c>
      <c r="B16" s="31"/>
      <c r="C16" s="31"/>
      <c r="D16" s="31"/>
      <c r="E16" s="31"/>
      <c r="F16" s="31"/>
      <c r="G16" s="31"/>
      <c r="H16" s="31"/>
      <c r="I16" s="31"/>
      <c r="J16" s="32"/>
      <c r="K16" s="33"/>
      <c r="L16" s="34" t="s">
        <v>0</v>
      </c>
      <c r="M16" s="28" t="s">
        <v>0</v>
      </c>
      <c r="N16" s="25">
        <f>SUM(N17:N18)</f>
        <v>0</v>
      </c>
      <c r="O16" s="17" t="str">
        <f t="shared" si="3"/>
        <v/>
      </c>
      <c r="P16" s="17">
        <f t="shared" ref="P16:W16" si="7">SUM(P17:P18)</f>
        <v>0</v>
      </c>
      <c r="Q16" s="17">
        <f t="shared" si="7"/>
        <v>0</v>
      </c>
      <c r="R16" s="17">
        <f t="shared" si="7"/>
        <v>0</v>
      </c>
      <c r="S16" s="17">
        <f t="shared" si="7"/>
        <v>0</v>
      </c>
      <c r="T16" s="17">
        <f t="shared" si="7"/>
        <v>0</v>
      </c>
      <c r="U16" s="17">
        <f t="shared" si="7"/>
        <v>0</v>
      </c>
      <c r="V16" s="17">
        <f t="shared" si="7"/>
        <v>0</v>
      </c>
      <c r="W16" s="17">
        <f t="shared" si="7"/>
        <v>0</v>
      </c>
      <c r="X16" s="35" t="s">
        <v>0</v>
      </c>
      <c r="Y16" s="25">
        <f>ROUND(SUM(Y17:Y18),2)</f>
        <v>0</v>
      </c>
      <c r="Z16" s="25" t="e">
        <f t="shared" ref="Z16:AA16" si="8">ROUND(SUM(Z17:Z18),2)</f>
        <v>#VALUE!</v>
      </c>
      <c r="AA16" s="25" t="e">
        <f t="shared" si="8"/>
        <v>#VALUE!</v>
      </c>
    </row>
    <row r="17" spans="1:27" s="7" customFormat="1" ht="15" hidden="1" customHeight="1" x14ac:dyDescent="0.25">
      <c r="A17" s="28" t="s">
        <v>2</v>
      </c>
      <c r="B17" s="28"/>
      <c r="C17" s="28"/>
      <c r="D17" s="4" t="s">
        <v>0</v>
      </c>
      <c r="E17" s="4" t="s">
        <v>0</v>
      </c>
      <c r="F17" s="4" t="s">
        <v>0</v>
      </c>
      <c r="G17" s="4" t="s">
        <v>0</v>
      </c>
      <c r="H17" s="4"/>
      <c r="I17" s="4" t="s">
        <v>0</v>
      </c>
      <c r="J17" s="4"/>
      <c r="K17" s="4"/>
      <c r="L17" s="4"/>
      <c r="M17" s="4"/>
      <c r="N17" s="4">
        <f>SUM(O17)</f>
        <v>0</v>
      </c>
      <c r="O17" s="17" t="str">
        <f t="shared" si="3"/>
        <v/>
      </c>
      <c r="P17" s="17"/>
      <c r="Q17" s="17"/>
      <c r="R17" s="17"/>
      <c r="S17" s="17"/>
      <c r="T17" s="17"/>
      <c r="U17" s="17"/>
      <c r="V17" s="17"/>
      <c r="W17" s="17"/>
      <c r="X17" s="29">
        <v>0</v>
      </c>
      <c r="Y17" s="25">
        <f>ROUND(N17*X17,2)</f>
        <v>0</v>
      </c>
      <c r="Z17" s="25" t="e">
        <f t="shared" ref="Z17:AA17" si="9">ROUND(O17*Y17,2)</f>
        <v>#VALUE!</v>
      </c>
      <c r="AA17" s="25" t="e">
        <f t="shared" si="9"/>
        <v>#VALUE!</v>
      </c>
    </row>
    <row r="18" spans="1:27" s="7" customFormat="1" ht="15" hidden="1" customHeight="1" x14ac:dyDescent="0.25">
      <c r="A18" s="28">
        <v>3</v>
      </c>
      <c r="B18" s="28"/>
      <c r="C18" s="28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17" t="str">
        <f t="shared" si="3"/>
        <v/>
      </c>
      <c r="P18" s="17"/>
      <c r="Q18" s="17"/>
      <c r="R18" s="17"/>
      <c r="S18" s="17"/>
      <c r="T18" s="17"/>
      <c r="U18" s="17"/>
      <c r="V18" s="17"/>
      <c r="W18" s="17"/>
      <c r="X18" s="29"/>
      <c r="Y18" s="25"/>
      <c r="Z18" s="25"/>
      <c r="AA18" s="25"/>
    </row>
    <row r="19" spans="1:27" s="7" customFormat="1" ht="15" hidden="1" customHeight="1" x14ac:dyDescent="0.25">
      <c r="A19" s="30" t="s">
        <v>10</v>
      </c>
      <c r="B19" s="31"/>
      <c r="C19" s="31"/>
      <c r="D19" s="31"/>
      <c r="E19" s="31"/>
      <c r="F19" s="31"/>
      <c r="G19" s="31"/>
      <c r="H19" s="31"/>
      <c r="I19" s="31"/>
      <c r="J19" s="32"/>
      <c r="K19" s="33"/>
      <c r="L19" s="34" t="s">
        <v>0</v>
      </c>
      <c r="M19" s="28" t="s">
        <v>0</v>
      </c>
      <c r="N19" s="25">
        <f>SUM(N20:N21)</f>
        <v>0</v>
      </c>
      <c r="O19" s="17" t="str">
        <f t="shared" si="3"/>
        <v/>
      </c>
      <c r="P19" s="17">
        <f t="shared" ref="P19:W19" si="10">SUM(P20:P21)</f>
        <v>0</v>
      </c>
      <c r="Q19" s="17">
        <f t="shared" si="10"/>
        <v>0</v>
      </c>
      <c r="R19" s="17">
        <f t="shared" si="10"/>
        <v>0</v>
      </c>
      <c r="S19" s="17">
        <f t="shared" si="10"/>
        <v>0</v>
      </c>
      <c r="T19" s="17">
        <f t="shared" si="10"/>
        <v>0</v>
      </c>
      <c r="U19" s="17">
        <f t="shared" si="10"/>
        <v>0</v>
      </c>
      <c r="V19" s="17">
        <f t="shared" si="10"/>
        <v>0</v>
      </c>
      <c r="W19" s="17">
        <f t="shared" si="10"/>
        <v>0</v>
      </c>
      <c r="X19" s="35" t="s">
        <v>0</v>
      </c>
      <c r="Y19" s="25">
        <f>ROUND(SUM(Y20:Y21),2)</f>
        <v>0</v>
      </c>
      <c r="Z19" s="25" t="e">
        <f t="shared" ref="Z19:AA19" si="11">ROUND(SUM(Z20:Z21),2)</f>
        <v>#VALUE!</v>
      </c>
      <c r="AA19" s="25" t="e">
        <f t="shared" si="11"/>
        <v>#VALUE!</v>
      </c>
    </row>
    <row r="20" spans="1:27" s="7" customFormat="1" ht="15" hidden="1" customHeight="1" x14ac:dyDescent="0.25">
      <c r="A20" s="28" t="s">
        <v>2</v>
      </c>
      <c r="B20" s="28"/>
      <c r="C20" s="28"/>
      <c r="D20" s="4" t="s">
        <v>0</v>
      </c>
      <c r="E20" s="4" t="s">
        <v>0</v>
      </c>
      <c r="F20" s="4" t="s">
        <v>0</v>
      </c>
      <c r="G20" s="4" t="s">
        <v>0</v>
      </c>
      <c r="H20" s="4"/>
      <c r="I20" s="4" t="s">
        <v>0</v>
      </c>
      <c r="J20" s="4"/>
      <c r="K20" s="4"/>
      <c r="L20" s="4"/>
      <c r="M20" s="4"/>
      <c r="N20" s="4">
        <f>SUM(O20)</f>
        <v>0</v>
      </c>
      <c r="O20" s="17" t="str">
        <f t="shared" si="3"/>
        <v/>
      </c>
      <c r="P20" s="17"/>
      <c r="Q20" s="17"/>
      <c r="R20" s="17"/>
      <c r="S20" s="17"/>
      <c r="T20" s="17"/>
      <c r="U20" s="17"/>
      <c r="V20" s="17"/>
      <c r="W20" s="17"/>
      <c r="X20" s="29">
        <v>0</v>
      </c>
      <c r="Y20" s="25">
        <f>ROUND(N20*X20,2)</f>
        <v>0</v>
      </c>
      <c r="Z20" s="25" t="e">
        <f t="shared" ref="Z20:AA20" si="12">ROUND(O20*Y20,2)</f>
        <v>#VALUE!</v>
      </c>
      <c r="AA20" s="25" t="e">
        <f t="shared" si="12"/>
        <v>#VALUE!</v>
      </c>
    </row>
    <row r="21" spans="1:27" s="7" customFormat="1" ht="15" hidden="1" customHeight="1" x14ac:dyDescent="0.25">
      <c r="A21" s="36">
        <v>4</v>
      </c>
      <c r="B21" s="36"/>
      <c r="C21" s="36"/>
      <c r="D21" s="37"/>
      <c r="E21" s="37"/>
      <c r="F21" s="37"/>
      <c r="G21" s="37"/>
      <c r="H21" s="37"/>
      <c r="I21" s="37"/>
      <c r="J21" s="37"/>
      <c r="K21" s="37"/>
      <c r="L21" s="4"/>
      <c r="M21" s="4"/>
      <c r="N21" s="4"/>
      <c r="O21" s="17" t="str">
        <f t="shared" si="3"/>
        <v/>
      </c>
      <c r="P21" s="17"/>
      <c r="Q21" s="17"/>
      <c r="R21" s="17"/>
      <c r="S21" s="17"/>
      <c r="T21" s="17"/>
      <c r="U21" s="17"/>
      <c r="V21" s="17"/>
      <c r="W21" s="17"/>
      <c r="X21" s="29"/>
      <c r="Y21" s="25"/>
      <c r="Z21" s="25"/>
      <c r="AA21" s="25"/>
    </row>
    <row r="22" spans="1:27" s="27" customFormat="1" ht="15" hidden="1" customHeight="1" x14ac:dyDescent="0.25">
      <c r="A22" s="19" t="s">
        <v>9</v>
      </c>
      <c r="B22" s="20"/>
      <c r="C22" s="20"/>
      <c r="D22" s="20"/>
      <c r="E22" s="20"/>
      <c r="F22" s="20"/>
      <c r="G22" s="20"/>
      <c r="H22" s="20"/>
      <c r="I22" s="20"/>
      <c r="J22" s="21"/>
      <c r="K22" s="22"/>
      <c r="L22" s="23" t="s">
        <v>0</v>
      </c>
      <c r="M22" s="24" t="s">
        <v>0</v>
      </c>
      <c r="N22" s="25">
        <f>SUM(N23:N24)</f>
        <v>0</v>
      </c>
      <c r="O22" s="17" t="str">
        <f t="shared" si="3"/>
        <v/>
      </c>
      <c r="P22" s="17">
        <f t="shared" ref="P22:W22" si="13">SUM(P23:P24)</f>
        <v>0</v>
      </c>
      <c r="Q22" s="17">
        <f t="shared" si="13"/>
        <v>0</v>
      </c>
      <c r="R22" s="17">
        <f t="shared" si="13"/>
        <v>0</v>
      </c>
      <c r="S22" s="17">
        <f t="shared" si="13"/>
        <v>0</v>
      </c>
      <c r="T22" s="17">
        <f t="shared" si="13"/>
        <v>0</v>
      </c>
      <c r="U22" s="17">
        <f t="shared" si="13"/>
        <v>0</v>
      </c>
      <c r="V22" s="17">
        <f t="shared" si="13"/>
        <v>0</v>
      </c>
      <c r="W22" s="17">
        <f t="shared" si="13"/>
        <v>0</v>
      </c>
      <c r="X22" s="26"/>
      <c r="Y22" s="25">
        <f>ROUND(SUM(Y23:Y24),2)</f>
        <v>0</v>
      </c>
      <c r="Z22" s="25" t="e">
        <f t="shared" ref="Z22:AA22" si="14">ROUND(SUM(Z23:Z24),2)</f>
        <v>#VALUE!</v>
      </c>
      <c r="AA22" s="25" t="e">
        <f t="shared" si="14"/>
        <v>#VALUE!</v>
      </c>
    </row>
    <row r="23" spans="1:27" s="7" customFormat="1" ht="15" hidden="1" customHeight="1" x14ac:dyDescent="0.25">
      <c r="A23" s="28" t="s">
        <v>2</v>
      </c>
      <c r="B23" s="28"/>
      <c r="C23" s="28"/>
      <c r="D23" s="4" t="s">
        <v>0</v>
      </c>
      <c r="E23" s="4" t="s">
        <v>0</v>
      </c>
      <c r="F23" s="4" t="s">
        <v>0</v>
      </c>
      <c r="G23" s="4" t="s">
        <v>0</v>
      </c>
      <c r="H23" s="4"/>
      <c r="I23" s="4" t="s">
        <v>0</v>
      </c>
      <c r="J23" s="4"/>
      <c r="K23" s="4"/>
      <c r="L23" s="4"/>
      <c r="M23" s="4"/>
      <c r="N23" s="4">
        <f>SUM(O23)</f>
        <v>0</v>
      </c>
      <c r="O23" s="17" t="str">
        <f t="shared" si="3"/>
        <v/>
      </c>
      <c r="P23" s="17"/>
      <c r="Q23" s="17"/>
      <c r="R23" s="17"/>
      <c r="S23" s="17"/>
      <c r="T23" s="17"/>
      <c r="U23" s="17"/>
      <c r="V23" s="17"/>
      <c r="W23" s="17"/>
      <c r="X23" s="29">
        <v>0</v>
      </c>
      <c r="Y23" s="25">
        <f>ROUND(N23*X23,2)</f>
        <v>0</v>
      </c>
      <c r="Z23" s="25" t="e">
        <f t="shared" ref="Z23:AA23" si="15">ROUND(O23*Y23,2)</f>
        <v>#VALUE!</v>
      </c>
      <c r="AA23" s="25" t="e">
        <f t="shared" si="15"/>
        <v>#VALUE!</v>
      </c>
    </row>
    <row r="24" spans="1:27" s="7" customFormat="1" ht="15" hidden="1" customHeight="1" x14ac:dyDescent="0.25">
      <c r="A24" s="28">
        <v>1</v>
      </c>
      <c r="B24" s="28"/>
      <c r="C24" s="28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17" t="str">
        <f t="shared" si="3"/>
        <v/>
      </c>
      <c r="P24" s="17"/>
      <c r="Q24" s="17"/>
      <c r="R24" s="17"/>
      <c r="S24" s="17"/>
      <c r="T24" s="17"/>
      <c r="U24" s="17"/>
      <c r="V24" s="17"/>
      <c r="W24" s="17"/>
      <c r="X24" s="29"/>
      <c r="Y24" s="25"/>
      <c r="Z24" s="25"/>
      <c r="AA24" s="25"/>
    </row>
    <row r="25" spans="1:27" s="7" customFormat="1" ht="15" hidden="1" customHeight="1" x14ac:dyDescent="0.25">
      <c r="A25" s="30" t="s">
        <v>8</v>
      </c>
      <c r="B25" s="31"/>
      <c r="C25" s="31"/>
      <c r="D25" s="31"/>
      <c r="E25" s="31"/>
      <c r="F25" s="31"/>
      <c r="G25" s="31"/>
      <c r="H25" s="31"/>
      <c r="I25" s="31"/>
      <c r="J25" s="32"/>
      <c r="K25" s="33"/>
      <c r="L25" s="34" t="s">
        <v>0</v>
      </c>
      <c r="M25" s="28" t="s">
        <v>0</v>
      </c>
      <c r="N25" s="25">
        <f>SUM(N26:N27)</f>
        <v>0</v>
      </c>
      <c r="O25" s="17" t="str">
        <f t="shared" si="3"/>
        <v/>
      </c>
      <c r="P25" s="17">
        <f t="shared" ref="P25:W25" si="16">SUM(P26:P27)</f>
        <v>0</v>
      </c>
      <c r="Q25" s="17">
        <f t="shared" si="16"/>
        <v>0</v>
      </c>
      <c r="R25" s="17">
        <f t="shared" si="16"/>
        <v>0</v>
      </c>
      <c r="S25" s="17">
        <f t="shared" si="16"/>
        <v>0</v>
      </c>
      <c r="T25" s="17">
        <f t="shared" si="16"/>
        <v>0</v>
      </c>
      <c r="U25" s="17">
        <f t="shared" si="16"/>
        <v>0</v>
      </c>
      <c r="V25" s="17">
        <f t="shared" si="16"/>
        <v>0</v>
      </c>
      <c r="W25" s="17">
        <f t="shared" si="16"/>
        <v>0</v>
      </c>
      <c r="X25" s="35" t="s">
        <v>0</v>
      </c>
      <c r="Y25" s="25">
        <f>ROUND(SUM(Y26:Y27),2)</f>
        <v>0</v>
      </c>
      <c r="Z25" s="25" t="e">
        <f t="shared" ref="Z25:AA25" si="17">ROUND(SUM(Z26:Z27),2)</f>
        <v>#VALUE!</v>
      </c>
      <c r="AA25" s="25" t="e">
        <f t="shared" si="17"/>
        <v>#VALUE!</v>
      </c>
    </row>
    <row r="26" spans="1:27" s="7" customFormat="1" ht="15" hidden="1" customHeight="1" x14ac:dyDescent="0.25">
      <c r="A26" s="28" t="s">
        <v>2</v>
      </c>
      <c r="B26" s="28"/>
      <c r="C26" s="28"/>
      <c r="D26" s="4" t="s">
        <v>0</v>
      </c>
      <c r="E26" s="4" t="s">
        <v>0</v>
      </c>
      <c r="F26" s="4" t="s">
        <v>0</v>
      </c>
      <c r="G26" s="4" t="s">
        <v>0</v>
      </c>
      <c r="H26" s="4"/>
      <c r="I26" s="4" t="s">
        <v>0</v>
      </c>
      <c r="J26" s="4"/>
      <c r="K26" s="4"/>
      <c r="L26" s="4"/>
      <c r="M26" s="4"/>
      <c r="N26" s="4">
        <f>SUM(O26)</f>
        <v>0</v>
      </c>
      <c r="O26" s="17" t="str">
        <f t="shared" si="3"/>
        <v/>
      </c>
      <c r="P26" s="17"/>
      <c r="Q26" s="17"/>
      <c r="R26" s="17"/>
      <c r="S26" s="17"/>
      <c r="T26" s="17"/>
      <c r="U26" s="17"/>
      <c r="V26" s="17"/>
      <c r="W26" s="17"/>
      <c r="X26" s="29">
        <v>0</v>
      </c>
      <c r="Y26" s="25">
        <f>ROUND(N26*X26,2)</f>
        <v>0</v>
      </c>
      <c r="Z26" s="25" t="e">
        <f t="shared" ref="Z26:AA26" si="18">ROUND(O26*Y26,2)</f>
        <v>#VALUE!</v>
      </c>
      <c r="AA26" s="25" t="e">
        <f t="shared" si="18"/>
        <v>#VALUE!</v>
      </c>
    </row>
    <row r="27" spans="1:27" s="7" customFormat="1" ht="15" hidden="1" customHeight="1" x14ac:dyDescent="0.25">
      <c r="A27" s="28">
        <v>2</v>
      </c>
      <c r="B27" s="28"/>
      <c r="C27" s="28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17" t="str">
        <f t="shared" si="3"/>
        <v/>
      </c>
      <c r="P27" s="17"/>
      <c r="Q27" s="17"/>
      <c r="R27" s="17"/>
      <c r="S27" s="17"/>
      <c r="T27" s="17"/>
      <c r="U27" s="17"/>
      <c r="V27" s="17"/>
      <c r="W27" s="17"/>
      <c r="X27" s="29"/>
      <c r="Y27" s="25"/>
      <c r="Z27" s="25"/>
      <c r="AA27" s="25"/>
    </row>
    <row r="28" spans="1:27" s="7" customFormat="1" ht="15" customHeight="1" x14ac:dyDescent="0.25">
      <c r="A28" s="30" t="s">
        <v>7</v>
      </c>
      <c r="B28" s="31"/>
      <c r="C28" s="31"/>
      <c r="D28" s="31"/>
      <c r="E28" s="31"/>
      <c r="F28" s="31"/>
      <c r="G28" s="31"/>
      <c r="H28" s="31"/>
      <c r="I28" s="31"/>
      <c r="J28" s="32"/>
      <c r="K28" s="33"/>
      <c r="L28" s="34" t="s">
        <v>0</v>
      </c>
      <c r="M28" s="28" t="s">
        <v>0</v>
      </c>
      <c r="N28" s="25">
        <f>SUM(N29:N30)</f>
        <v>49</v>
      </c>
      <c r="O28" s="17">
        <f t="shared" si="3"/>
        <v>49</v>
      </c>
      <c r="P28" s="17">
        <f t="shared" ref="P28:W28" si="19">SUM(P29:P30)</f>
        <v>16</v>
      </c>
      <c r="Q28" s="17">
        <f t="shared" si="19"/>
        <v>0</v>
      </c>
      <c r="R28" s="17">
        <f t="shared" si="19"/>
        <v>8</v>
      </c>
      <c r="S28" s="17">
        <f t="shared" si="19"/>
        <v>9</v>
      </c>
      <c r="T28" s="17">
        <f t="shared" si="19"/>
        <v>10</v>
      </c>
      <c r="U28" s="17">
        <f t="shared" si="19"/>
        <v>6</v>
      </c>
      <c r="V28" s="17">
        <f t="shared" si="19"/>
        <v>0</v>
      </c>
      <c r="W28" s="17">
        <f t="shared" si="19"/>
        <v>0</v>
      </c>
      <c r="X28" s="35" t="s">
        <v>0</v>
      </c>
      <c r="Y28" s="25"/>
      <c r="Z28" s="25"/>
      <c r="AA28" s="25">
        <f>SUM(AA29)</f>
        <v>76757.52</v>
      </c>
    </row>
    <row r="29" spans="1:27" s="7" customFormat="1" ht="90" x14ac:dyDescent="0.25">
      <c r="A29" s="28">
        <v>1</v>
      </c>
      <c r="B29" s="28">
        <v>1086853</v>
      </c>
      <c r="C29" s="28" t="s">
        <v>6</v>
      </c>
      <c r="D29" s="4" t="s">
        <v>0</v>
      </c>
      <c r="E29" s="4" t="s">
        <v>52</v>
      </c>
      <c r="F29" s="4" t="s">
        <v>0</v>
      </c>
      <c r="G29" s="4" t="s">
        <v>0</v>
      </c>
      <c r="H29" s="4"/>
      <c r="I29" s="4" t="s">
        <v>0</v>
      </c>
      <c r="J29" s="1" t="s">
        <v>53</v>
      </c>
      <c r="K29" s="4">
        <v>32026</v>
      </c>
      <c r="L29" s="4" t="s">
        <v>5</v>
      </c>
      <c r="M29" s="4" t="s">
        <v>4</v>
      </c>
      <c r="N29" s="4">
        <f>SUM(O29)</f>
        <v>49</v>
      </c>
      <c r="O29" s="17">
        <f t="shared" si="3"/>
        <v>49</v>
      </c>
      <c r="P29" s="17">
        <v>16</v>
      </c>
      <c r="Q29" s="17">
        <v>0</v>
      </c>
      <c r="R29" s="17">
        <v>8</v>
      </c>
      <c r="S29" s="17">
        <v>9</v>
      </c>
      <c r="T29" s="17">
        <v>10</v>
      </c>
      <c r="U29" s="17">
        <v>6</v>
      </c>
      <c r="V29" s="17">
        <v>0</v>
      </c>
      <c r="W29" s="17">
        <v>0</v>
      </c>
      <c r="X29" s="29">
        <v>1284</v>
      </c>
      <c r="Y29" s="25">
        <f>X29*1.22</f>
        <v>1566.48</v>
      </c>
      <c r="Z29" s="25">
        <f>X29*N29</f>
        <v>62916</v>
      </c>
      <c r="AA29" s="25">
        <f>Y29*N29</f>
        <v>76757.52</v>
      </c>
    </row>
    <row r="30" spans="1:27" s="7" customFormat="1" ht="15" hidden="1" customHeight="1" x14ac:dyDescent="0.25">
      <c r="A30" s="28">
        <v>3</v>
      </c>
      <c r="B30" s="28"/>
      <c r="C30" s="28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17" t="str">
        <f t="shared" si="3"/>
        <v/>
      </c>
      <c r="P30" s="17"/>
      <c r="Q30" s="17"/>
      <c r="R30" s="17"/>
      <c r="S30" s="17"/>
      <c r="T30" s="17"/>
      <c r="U30" s="17"/>
      <c r="V30" s="17"/>
      <c r="W30" s="17"/>
      <c r="X30" s="29"/>
      <c r="Y30" s="25"/>
      <c r="Z30" s="25"/>
      <c r="AA30" s="25"/>
    </row>
    <row r="31" spans="1:27" s="7" customFormat="1" ht="15" hidden="1" customHeight="1" x14ac:dyDescent="0.25">
      <c r="A31" s="30" t="s">
        <v>3</v>
      </c>
      <c r="B31" s="31"/>
      <c r="C31" s="31"/>
      <c r="D31" s="31"/>
      <c r="E31" s="31"/>
      <c r="F31" s="31"/>
      <c r="G31" s="31"/>
      <c r="H31" s="31"/>
      <c r="I31" s="31"/>
      <c r="J31" s="32"/>
      <c r="K31" s="33"/>
      <c r="L31" s="34" t="s">
        <v>0</v>
      </c>
      <c r="M31" s="28" t="s">
        <v>0</v>
      </c>
      <c r="N31" s="25">
        <f>SUM(N32:N33)</f>
        <v>0</v>
      </c>
      <c r="O31" s="17" t="str">
        <f t="shared" si="3"/>
        <v/>
      </c>
      <c r="P31" s="17">
        <f t="shared" ref="P31:W31" si="20">SUM(P32:P33)</f>
        <v>0</v>
      </c>
      <c r="Q31" s="17">
        <f t="shared" si="20"/>
        <v>0</v>
      </c>
      <c r="R31" s="17">
        <f t="shared" si="20"/>
        <v>0</v>
      </c>
      <c r="S31" s="17">
        <f t="shared" si="20"/>
        <v>0</v>
      </c>
      <c r="T31" s="17">
        <f t="shared" si="20"/>
        <v>0</v>
      </c>
      <c r="U31" s="17">
        <f t="shared" si="20"/>
        <v>0</v>
      </c>
      <c r="V31" s="17">
        <f t="shared" si="20"/>
        <v>0</v>
      </c>
      <c r="W31" s="17">
        <f t="shared" si="20"/>
        <v>0</v>
      </c>
      <c r="X31" s="35" t="s">
        <v>0</v>
      </c>
      <c r="Y31" s="25"/>
      <c r="Z31" s="25"/>
      <c r="AA31" s="25"/>
    </row>
    <row r="32" spans="1:27" s="7" customFormat="1" ht="15" hidden="1" customHeight="1" x14ac:dyDescent="0.25">
      <c r="A32" s="28" t="s">
        <v>2</v>
      </c>
      <c r="B32" s="28"/>
      <c r="C32" s="28"/>
      <c r="D32" s="4" t="s">
        <v>0</v>
      </c>
      <c r="E32" s="4" t="s">
        <v>0</v>
      </c>
      <c r="F32" s="4" t="s">
        <v>0</v>
      </c>
      <c r="G32" s="4" t="s">
        <v>0</v>
      </c>
      <c r="H32" s="4"/>
      <c r="I32" s="4" t="s">
        <v>0</v>
      </c>
      <c r="J32" s="4"/>
      <c r="K32" s="4"/>
      <c r="L32" s="4"/>
      <c r="M32" s="4"/>
      <c r="N32" s="4">
        <f>SUM(O32)</f>
        <v>0</v>
      </c>
      <c r="O32" s="17" t="str">
        <f t="shared" si="3"/>
        <v/>
      </c>
      <c r="P32" s="17"/>
      <c r="Q32" s="17"/>
      <c r="R32" s="17"/>
      <c r="S32" s="17"/>
      <c r="T32" s="17"/>
      <c r="U32" s="17"/>
      <c r="V32" s="17"/>
      <c r="W32" s="17"/>
      <c r="X32" s="29">
        <v>0</v>
      </c>
      <c r="Y32" s="25"/>
      <c r="Z32" s="25"/>
      <c r="AA32" s="25"/>
    </row>
    <row r="33" spans="1:27" s="7" customFormat="1" ht="15" hidden="1" customHeight="1" x14ac:dyDescent="0.25">
      <c r="A33" s="36">
        <v>4</v>
      </c>
      <c r="B33" s="36"/>
      <c r="C33" s="36"/>
      <c r="D33" s="37"/>
      <c r="E33" s="37"/>
      <c r="F33" s="37"/>
      <c r="G33" s="37"/>
      <c r="H33" s="37"/>
      <c r="I33" s="37"/>
      <c r="J33" s="37"/>
      <c r="K33" s="37"/>
      <c r="L33" s="4"/>
      <c r="M33" s="4"/>
      <c r="N33" s="4"/>
      <c r="O33" s="38"/>
      <c r="P33" s="38"/>
      <c r="Q33" s="38"/>
      <c r="R33" s="38"/>
      <c r="S33" s="38"/>
      <c r="T33" s="38"/>
      <c r="U33" s="38"/>
      <c r="V33" s="38"/>
      <c r="W33" s="38"/>
      <c r="X33" s="39"/>
      <c r="Y33" s="25"/>
      <c r="Z33" s="25"/>
      <c r="AA33" s="25"/>
    </row>
    <row r="34" spans="1:27" s="7" customFormat="1" ht="15" customHeight="1" x14ac:dyDescent="0.25">
      <c r="A34" s="40"/>
      <c r="B34" s="40" t="s">
        <v>0</v>
      </c>
      <c r="C34" s="40" t="s">
        <v>0</v>
      </c>
      <c r="D34" s="40" t="s">
        <v>0</v>
      </c>
      <c r="E34" s="40" t="s">
        <v>0</v>
      </c>
      <c r="F34" s="40" t="s">
        <v>0</v>
      </c>
      <c r="G34" s="40" t="s">
        <v>0</v>
      </c>
      <c r="H34" s="40"/>
      <c r="I34" s="40" t="s">
        <v>0</v>
      </c>
      <c r="J34" s="40"/>
      <c r="K34" s="40"/>
      <c r="L34" s="41" t="s">
        <v>1</v>
      </c>
      <c r="M34" s="2" t="s">
        <v>0</v>
      </c>
      <c r="N34" s="42">
        <f>N10+N13+N16+N19+N22+N25+N28+N31</f>
        <v>49</v>
      </c>
      <c r="O34" s="42">
        <f t="shared" ref="O34:W34" si="21">SUM(O10,O13,O16,O19,O22,O25,O28,O31)</f>
        <v>49</v>
      </c>
      <c r="P34" s="42">
        <f t="shared" si="21"/>
        <v>16</v>
      </c>
      <c r="Q34" s="42">
        <f t="shared" si="21"/>
        <v>0</v>
      </c>
      <c r="R34" s="42">
        <f t="shared" si="21"/>
        <v>8</v>
      </c>
      <c r="S34" s="42">
        <f t="shared" si="21"/>
        <v>9</v>
      </c>
      <c r="T34" s="42">
        <f t="shared" si="21"/>
        <v>10</v>
      </c>
      <c r="U34" s="42">
        <f t="shared" si="21"/>
        <v>6</v>
      </c>
      <c r="V34" s="42">
        <f t="shared" si="21"/>
        <v>0</v>
      </c>
      <c r="W34" s="42">
        <f t="shared" si="21"/>
        <v>0</v>
      </c>
      <c r="X34" s="14" t="s">
        <v>46</v>
      </c>
      <c r="Y34" s="14" t="s">
        <v>46</v>
      </c>
      <c r="Z34" s="43">
        <f>SUM(Z29:Z33)</f>
        <v>62916</v>
      </c>
      <c r="AA34" s="43">
        <f>SUM(AA29:AA33)</f>
        <v>76757.52</v>
      </c>
    </row>
    <row r="35" spans="1:27" s="7" customFormat="1" ht="15" customHeight="1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4"/>
      <c r="M35" s="2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6"/>
      <c r="Y35" s="46"/>
      <c r="Z35" s="46"/>
      <c r="AA35" s="46"/>
    </row>
    <row r="36" spans="1:27" s="7" customFormat="1" ht="15" customHeight="1" x14ac:dyDescent="0.25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8"/>
      <c r="M36" s="2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15"/>
      <c r="Y36" s="15"/>
      <c r="Z36" s="15"/>
      <c r="AA36" s="15"/>
    </row>
  </sheetData>
  <mergeCells count="50">
    <mergeCell ref="U1:AA1"/>
    <mergeCell ref="Z5:Z7"/>
    <mergeCell ref="AA5:AA7"/>
    <mergeCell ref="X34:X36"/>
    <mergeCell ref="Y34:Y36"/>
    <mergeCell ref="Z34:Z36"/>
    <mergeCell ref="AA34:AA36"/>
    <mergeCell ref="N34:N36"/>
    <mergeCell ref="O34:O36"/>
    <mergeCell ref="V34:V36"/>
    <mergeCell ref="W34:W36"/>
    <mergeCell ref="P34:P36"/>
    <mergeCell ref="Q34:Q36"/>
    <mergeCell ref="R34:R36"/>
    <mergeCell ref="S34:S36"/>
    <mergeCell ref="T34:T36"/>
    <mergeCell ref="U34:U36"/>
    <mergeCell ref="A28:I28"/>
    <mergeCell ref="A31:I31"/>
    <mergeCell ref="L34:L36"/>
    <mergeCell ref="M34:M36"/>
    <mergeCell ref="A13:I13"/>
    <mergeCell ref="A16:I16"/>
    <mergeCell ref="A19:I19"/>
    <mergeCell ref="A22:I22"/>
    <mergeCell ref="A25:I25"/>
    <mergeCell ref="U6:U7"/>
    <mergeCell ref="V6:V7"/>
    <mergeCell ref="W6:W7"/>
    <mergeCell ref="A9:I9"/>
    <mergeCell ref="A10:I10"/>
    <mergeCell ref="P6:P7"/>
    <mergeCell ref="Q6:Q7"/>
    <mergeCell ref="R6:R7"/>
    <mergeCell ref="S6:S7"/>
    <mergeCell ref="T6:T7"/>
    <mergeCell ref="A3:Y3"/>
    <mergeCell ref="A4:Y4"/>
    <mergeCell ref="A5:A7"/>
    <mergeCell ref="B5:B7"/>
    <mergeCell ref="C5:K5"/>
    <mergeCell ref="L5:L7"/>
    <mergeCell ref="M5:M7"/>
    <mergeCell ref="N5:N7"/>
    <mergeCell ref="O5:W5"/>
    <mergeCell ref="X5:X7"/>
    <mergeCell ref="Y5:Y7"/>
    <mergeCell ref="C6:D6"/>
    <mergeCell ref="E6:I6"/>
    <mergeCell ref="O6:O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Головина Софья Александровна</dc:creator>
  <cp:lastModifiedBy>Головина Софья Александровна</cp:lastModifiedBy>
  <dcterms:created xsi:type="dcterms:W3CDTF">2026-04-17T05:42:00Z</dcterms:created>
  <dcterms:modified xsi:type="dcterms:W3CDTF">2026-04-17T10:05:17Z</dcterms:modified>
</cp:coreProperties>
</file>